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8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B37" i="2"/>
  <c r="C28" i="2"/>
  <c r="C27" i="2"/>
  <c r="C26" i="2"/>
  <c r="C23" i="2"/>
  <c r="M28" i="2" l="1"/>
  <c r="M29" i="2" s="1"/>
  <c r="M27" i="2"/>
  <c r="M30" i="2"/>
  <c r="L31" i="2"/>
  <c r="L29" i="2"/>
  <c r="L28" i="2"/>
  <c r="L27" i="2"/>
  <c r="C22" i="2"/>
  <c r="M22" i="2" l="1"/>
  <c r="P24" i="2"/>
  <c r="P23" i="2"/>
  <c r="P25" i="2"/>
  <c r="L30" i="2"/>
  <c r="L22" i="2" s="1"/>
  <c r="M31" i="2"/>
  <c r="J30" i="2"/>
  <c r="J22" i="2" s="1"/>
  <c r="J28" i="2"/>
  <c r="J29" i="2" s="1"/>
  <c r="J27" i="2"/>
  <c r="J31" i="2" l="1"/>
  <c r="I20" i="2"/>
  <c r="I28" i="2"/>
  <c r="L20" i="2" l="1"/>
  <c r="K20" i="2"/>
  <c r="J20" i="2"/>
  <c r="O20" i="2"/>
  <c r="N20" i="2"/>
  <c r="M20" i="2"/>
  <c r="H20" i="2"/>
  <c r="G20" i="2"/>
  <c r="F20" i="2"/>
  <c r="E20" i="2"/>
  <c r="D27" i="2" l="1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C31" i="2" s="1"/>
  <c r="H31" i="2"/>
  <c r="I29" i="2"/>
  <c r="C29" i="2" s="1"/>
  <c r="I27" i="2"/>
  <c r="O27" i="2" l="1"/>
  <c r="N27" i="2"/>
  <c r="K27" i="2"/>
  <c r="H27" i="2"/>
  <c r="O28" i="2"/>
  <c r="N28" i="2"/>
  <c r="K28" i="2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O29" i="2"/>
  <c r="O31" i="2"/>
  <c r="P26" i="2"/>
  <c r="Q26" i="2" s="1"/>
  <c r="O30" i="2"/>
  <c r="O22" i="2" s="1"/>
  <c r="K30" i="2"/>
  <c r="K22" i="2" s="1"/>
  <c r="C30" i="2" l="1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<sst xmlns="http://schemas.openxmlformats.org/spreadsheetml/2006/main" count="38" uniqueCount="37">
  <si>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</si>
  <si>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</si>
  <si>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</si>
  <si>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</si>
  <si>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</si>
  <si>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</si>
  <si>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</si>
  <si>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</si>
  <si>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</si>
  <si>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</si>
  <si>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</si>
  <si>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</si>
  <si>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</si>
  <si>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</si>
  <si>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</si>
  <si>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</si>
  <si>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</si>
  <si>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</si>
  <si>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</si>
  <si>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</si>
  <si>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</si>
  <si>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</si>
  <si>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</si>
  <si>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</si>
  <si>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</si>
  <si>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</si>
  <si>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</si>
  <si>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</si>
  <si>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</si>
  <si>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</si>
  <si>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</si>
  <si>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</si>
  <si>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</si>
  <si>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</si>
  <si>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</si>
  <si>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</t>
  </si>
  <si>
    <t>М_РЭ_008РКЛО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</si>
</sst>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6" zoomScale="70" zoomScaleNormal="70" zoomScaleSheetLayoutView="80" workbookViewId="0">
      <selection activeCell="C42" sqref="C42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15235.187183290675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107.81631706396399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1.0390815853198199</v>
      </c>
      <c r="J20" s="36">
        <f>(100+J19)/200*I19/100*H19/100*G19/100*F19/100*E19/100</f>
        <v>1.1065344785145874</v>
      </c>
      <c r="K20" s="36">
        <f>(100+K19)/200*J19/100*I19/100*H19/100*G19/100*F19/100*E19/100</f>
        <v>1.1599922999352283</v>
      </c>
      <c r="L20" s="36">
        <f>(100+L19)/200*K19/100*J19/100*I19/100*H19/100*G19/100*F19/100*E19/100</f>
        <v>1.2112743761995519</v>
      </c>
      <c r="M20" s="36">
        <f>(100+M19)/200*L19/100*K19/100*J19/100*I19/100*H19/100*G19/100*F19/100*E19/100</f>
        <v>1.2648235807423363</v>
      </c>
      <c r="N20" s="36">
        <f>(100+N19)/200*M19/100*L19/100*K19/100*J19/100*I19/100*H19/100*G19/100*F19/100*E19/100</f>
        <v>1.3207401409920598</v>
      </c>
      <c r="O20" s="36">
        <f>(100+O19)/200*N19/100*M19/100*L19/100*K19/100*J19/100*I19/100*H19/100*G19/100*F19/100*E19/100</f>
        <v>1.3791287153295706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13768.380000000001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13768.380000000001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f>(10383.75+1957.84)</f>
        <v>12341.59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0.89637197695008408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1426.79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0.10362802304991581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13768.38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13768.38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22</v>
      </c>
      <c r="B27" s="37" t="s">
        <v>23</v>
      </c>
      <c r="C27" s="38">
        <f>SUM(D27:O27)</f>
        <v>2294.73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2294.73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15235.187183290675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15235.187183290675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6:C31" si="3">SUM(D29:O29)</f>
        <v>2539.1978600000002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2539.1978600000002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1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15235.187183290675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15235.187183290675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12695.989323290674</v>
      </c>
      <c r="C37" s="29">
        <f>(1019.44/1.2)*J20</f>
        <v>940.03792398075927</v>
      </c>
      <c r="D37" s="29">
        <f>(12341.59/1.2)*J20</f>
        <v>11380.329045575707</v>
      </c>
      <c r="E37" s="29">
        <v>0</v>
      </c>
      <c r="F37" s="29">
        <f>(407.35/1.2)*J20</f>
        <v>375.622349852431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2025-10-09T14:46:26Z</dcterms:modified>
</cp:coreProperties>
</file>